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\\fileserver\sesa$\SSAFAS\SSAFAS DESPACHOS\CPI PANDEMIA\RESPOSTA OFICIO 660-2021\ITEM E\5. EXTRATOS BANCÁRIOS\"/>
    </mc:Choice>
  </mc:AlternateContent>
  <xr:revisionPtr revIDLastSave="0" documentId="13_ncr:1_{46C750BB-BB95-4385-8214-FBC2DD05986E}" xr6:coauthVersionLast="46" xr6:coauthVersionMax="46" xr10:uidLastSave="{00000000-0000-0000-0000-000000000000}"/>
  <bookViews>
    <workbookView xWindow="-90" yWindow="-90" windowWidth="19380" windowHeight="10380" xr2:uid="{1641C22E-12DC-4921-9482-D14B107F04F4}"/>
  </bookViews>
  <sheets>
    <sheet name="COVID-19-CPI" sheetId="21" r:id="rId1"/>
    <sheet name="COVID-19-CPI INVESTIMENTO" sheetId="20" r:id="rId2"/>
    <sheet name="COVID-19-CPI LEI COMPL. Nº 173" sheetId="22" r:id="rId3"/>
  </sheets>
  <definedNames>
    <definedName name="_xlnm.Print_Area" localSheetId="0">'COVID-19-CPI'!$A$1:$E$38</definedName>
    <definedName name="_xlnm.Print_Area" localSheetId="1">'COVID-19-CPI INVESTIMENTO'!$A$1:$E$3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21" l="1"/>
  <c r="D11" i="22"/>
  <c r="E10" i="20"/>
  <c r="E19" i="20" s="1"/>
  <c r="E55" i="21"/>
  <c r="E38" i="21"/>
  <c r="E16" i="20"/>
</calcChain>
</file>

<file path=xl/sharedStrings.xml><?xml version="1.0" encoding="utf-8"?>
<sst xmlns="http://schemas.openxmlformats.org/spreadsheetml/2006/main" count="195" uniqueCount="61">
  <si>
    <t>GRUPO</t>
  </si>
  <si>
    <t xml:space="preserve">REPASSE DO FNS </t>
  </si>
  <si>
    <t>COMPETÊNCIA</t>
  </si>
  <si>
    <t>DATA</t>
  </si>
  <si>
    <t>VALOR TOTAL</t>
  </si>
  <si>
    <t>VALOR</t>
  </si>
  <si>
    <t>Única em 2020</t>
  </si>
  <si>
    <t>CORONAVIRUS (COVID-19)</t>
  </si>
  <si>
    <t>PORTARIAS</t>
  </si>
  <si>
    <t>Nº  395</t>
  </si>
  <si>
    <t>Nº  774</t>
  </si>
  <si>
    <t>Nº  815</t>
  </si>
  <si>
    <t>Nº  827</t>
  </si>
  <si>
    <t>Nº  1.109</t>
  </si>
  <si>
    <t>Nº  1.393</t>
  </si>
  <si>
    <t>Nº  1.448</t>
  </si>
  <si>
    <t>Nº  1.666</t>
  </si>
  <si>
    <t>Nº  1.728</t>
  </si>
  <si>
    <t>Nº  1.770</t>
  </si>
  <si>
    <t>Nº  2.281</t>
  </si>
  <si>
    <t>Nº  2.405</t>
  </si>
  <si>
    <t>Nº  2.530</t>
  </si>
  <si>
    <t>Nº  2.222</t>
  </si>
  <si>
    <t>Nº  2.624</t>
  </si>
  <si>
    <t>Nº  2.625</t>
  </si>
  <si>
    <t>Nº  2.747</t>
  </si>
  <si>
    <t>Nº  2.782</t>
  </si>
  <si>
    <t>Nº  2.843</t>
  </si>
  <si>
    <t>Nº  3.040</t>
  </si>
  <si>
    <t>Nº  3.142</t>
  </si>
  <si>
    <t>Nº  3.160</t>
  </si>
  <si>
    <t>Nº  3.398</t>
  </si>
  <si>
    <t>Nº  3.449</t>
  </si>
  <si>
    <t>Nº  3.448</t>
  </si>
  <si>
    <t>Nº  3.350</t>
  </si>
  <si>
    <t>Nº  3.576</t>
  </si>
  <si>
    <t>Nº  3664</t>
  </si>
  <si>
    <t>Única em 2021</t>
  </si>
  <si>
    <t>Nº  3895</t>
  </si>
  <si>
    <t>Nº  0431</t>
  </si>
  <si>
    <t>Nº  0373</t>
  </si>
  <si>
    <t>Nº  0501</t>
  </si>
  <si>
    <t>03/12</t>
  </si>
  <si>
    <t>Nº  0487</t>
  </si>
  <si>
    <t>Nº  0567</t>
  </si>
  <si>
    <t>Nº  0624</t>
  </si>
  <si>
    <t>Nº  0623</t>
  </si>
  <si>
    <t>Nº  0735</t>
  </si>
  <si>
    <t>04/12</t>
  </si>
  <si>
    <t>Nº 3248</t>
  </si>
  <si>
    <t>ÚNICA 2020</t>
  </si>
  <si>
    <t>Nº 3717</t>
  </si>
  <si>
    <t>Nº 1954</t>
  </si>
  <si>
    <t>Total Geral</t>
  </si>
  <si>
    <t>REPASSE</t>
  </si>
  <si>
    <t>LEI COMPLEMENTAR</t>
  </si>
  <si>
    <t>Nº 176/2020</t>
  </si>
  <si>
    <t>CONTA 55913 - FONTE 15500000-1</t>
  </si>
  <si>
    <t>CONTA 5597-2 - FONTE 15600000-1</t>
  </si>
  <si>
    <t>CONTA 10.388.825 - FONTE 1300000-1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</si>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</sst>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2" xfId="0" applyFont="1" applyBorder="1"/>
    <xf numFmtId="0" fontId="0" fillId="0" borderId="0" xfId="0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8" fontId="0" fillId="0" borderId="1" xfId="0" applyNumberForma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4" fontId="2" fillId="3" borderId="1" xfId="0" applyNumberFormat="1" applyFont="1" applyFill="1" applyBorder="1" applyAlignment="1">
      <alignment horizontal="center" vertical="center"/>
    </xf>
    <xf numFmtId="8" fontId="2" fillId="3" borderId="1" xfId="0" applyNumberFormat="1" applyFont="1" applyFill="1" applyBorder="1" applyAlignment="1">
      <alignment horizontal="right"/>
    </xf>
    <xf numFmtId="49" fontId="0" fillId="0" borderId="1" xfId="0" applyNumberForma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right"/>
    </xf>
    <xf numFmtId="8" fontId="0" fillId="0" borderId="1" xfId="0" applyNumberFormat="1" applyFont="1" applyBorder="1" applyAlignment="1">
      <alignment horizontal="right"/>
    </xf>
    <xf numFmtId="0" fontId="0" fillId="0" borderId="13" xfId="0" applyBorder="1"/>
    <xf numFmtId="8" fontId="0" fillId="0" borderId="14" xfId="0" applyNumberFormat="1" applyFont="1" applyBorder="1" applyAlignment="1">
      <alignment horizontal="right"/>
    </xf>
    <xf numFmtId="8" fontId="0" fillId="0" borderId="14" xfId="0" applyNumberFormat="1" applyBorder="1" applyAlignment="1">
      <alignment horizontal="right"/>
    </xf>
    <xf numFmtId="0" fontId="0" fillId="0" borderId="15" xfId="0" applyBorder="1"/>
    <xf numFmtId="0" fontId="0" fillId="0" borderId="16" xfId="0" applyBorder="1" applyAlignment="1">
      <alignment horizontal="left"/>
    </xf>
    <xf numFmtId="49" fontId="0" fillId="0" borderId="16" xfId="0" applyNumberFormat="1" applyBorder="1"/>
    <xf numFmtId="14" fontId="1" fillId="0" borderId="16" xfId="0" applyNumberFormat="1" applyFont="1" applyBorder="1" applyAlignment="1">
      <alignment horizontal="center" vertical="center"/>
    </xf>
    <xf numFmtId="8" fontId="0" fillId="0" borderId="17" xfId="0" applyNumberFormat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BFA92-6C09-4582-A590-CA1CC2C04825}">
  <dimension ref="A1:E58"/>
  <sheetViews>
    <sheetView tabSelected="1" topLeftCell="A46" zoomScaleNormal="100" workbookViewId="0">
      <selection activeCell="E62" sqref="E62"/>
    </sheetView>
  </sheetViews>
  <sheetFormatPr defaultRowHeight="14.75" x14ac:dyDescent="0.75"/>
  <cols>
    <col min="1" max="1" width="25" customWidth="1"/>
    <col min="2" max="2" width="14.40625" customWidth="1"/>
    <col min="3" max="3" width="15.26953125" bestFit="1" customWidth="1"/>
    <col min="4" max="4" width="15.1328125" customWidth="1"/>
    <col min="5" max="5" width="22.26953125" style="12" customWidth="1"/>
  </cols>
  <sheetData>
    <row r="1" spans="1:5" s="4" customFormat="1" ht="21.75" thickBot="1" x14ac:dyDescent="1.1499999999999999">
      <c r="A1" s="37" t="s">
        <v>1</v>
      </c>
      <c r="B1" s="38"/>
      <c r="C1" s="38"/>
      <c r="D1" s="38"/>
      <c r="E1" s="39"/>
    </row>
    <row r="2" spans="1:5" s="4" customFormat="1" x14ac:dyDescent="0.75">
      <c r="A2" s="40" t="s">
        <v>57</v>
      </c>
      <c r="B2" s="40"/>
      <c r="C2" s="40"/>
      <c r="D2" s="40"/>
      <c r="E2" s="40"/>
    </row>
    <row r="3" spans="1:5" s="4" customFormat="1" x14ac:dyDescent="0.75">
      <c r="A3" s="41" t="s">
        <v>7</v>
      </c>
      <c r="B3" s="41"/>
      <c r="C3" s="41"/>
      <c r="D3" s="41"/>
      <c r="E3" s="41"/>
    </row>
    <row r="4" spans="1:5" s="4" customFormat="1" ht="24.25" thickBot="1" x14ac:dyDescent="1.25">
      <c r="A4" s="36">
        <v>2020</v>
      </c>
      <c r="B4" s="36"/>
      <c r="C4" s="36"/>
      <c r="D4" s="36"/>
      <c r="E4" s="36"/>
    </row>
    <row r="5" spans="1:5" ht="16" x14ac:dyDescent="0.75">
      <c r="A5" s="5" t="s">
        <v>0</v>
      </c>
      <c r="B5" s="8" t="s">
        <v>8</v>
      </c>
      <c r="C5" s="6" t="s">
        <v>2</v>
      </c>
      <c r="D5" s="6" t="s">
        <v>3</v>
      </c>
      <c r="E5" s="7" t="s">
        <v>5</v>
      </c>
    </row>
    <row r="6" spans="1:5" x14ac:dyDescent="0.75">
      <c r="A6" s="1" t="s">
        <v>7</v>
      </c>
      <c r="B6" s="13" t="s">
        <v>9</v>
      </c>
      <c r="C6" s="1" t="s">
        <v>6</v>
      </c>
      <c r="D6" s="9">
        <v>43907</v>
      </c>
      <c r="E6" s="10">
        <v>8277314</v>
      </c>
    </row>
    <row r="7" spans="1:5" x14ac:dyDescent="0.75">
      <c r="A7" s="1" t="s">
        <v>7</v>
      </c>
      <c r="B7" s="13" t="s">
        <v>10</v>
      </c>
      <c r="C7" s="1" t="s">
        <v>6</v>
      </c>
      <c r="D7" s="9">
        <v>43934</v>
      </c>
      <c r="E7" s="10">
        <v>10599699.390000001</v>
      </c>
    </row>
    <row r="8" spans="1:5" x14ac:dyDescent="0.75">
      <c r="A8" s="1" t="s">
        <v>7</v>
      </c>
      <c r="B8" s="13" t="s">
        <v>10</v>
      </c>
      <c r="C8" s="1" t="s">
        <v>6</v>
      </c>
      <c r="D8" s="9">
        <v>43935</v>
      </c>
      <c r="E8" s="10">
        <v>34977844.079999998</v>
      </c>
    </row>
    <row r="9" spans="1:5" x14ac:dyDescent="0.75">
      <c r="A9" s="1" t="s">
        <v>7</v>
      </c>
      <c r="B9" s="13" t="s">
        <v>11</v>
      </c>
      <c r="C9" s="1" t="s">
        <v>6</v>
      </c>
      <c r="D9" s="9">
        <v>43948</v>
      </c>
      <c r="E9" s="10">
        <v>9928000</v>
      </c>
    </row>
    <row r="10" spans="1:5" x14ac:dyDescent="0.75">
      <c r="A10" s="1" t="s">
        <v>7</v>
      </c>
      <c r="B10" s="13" t="s">
        <v>12</v>
      </c>
      <c r="C10" s="1" t="s">
        <v>6</v>
      </c>
      <c r="D10" s="9">
        <v>43949</v>
      </c>
      <c r="E10" s="10">
        <v>693514.97</v>
      </c>
    </row>
    <row r="11" spans="1:5" x14ac:dyDescent="0.75">
      <c r="A11" s="1" t="s">
        <v>7</v>
      </c>
      <c r="B11" s="13" t="s">
        <v>13</v>
      </c>
      <c r="C11" s="1" t="s">
        <v>6</v>
      </c>
      <c r="D11" s="9">
        <v>43966</v>
      </c>
      <c r="E11" s="10">
        <v>2880000</v>
      </c>
    </row>
    <row r="12" spans="1:5" x14ac:dyDescent="0.75">
      <c r="A12" s="1" t="s">
        <v>7</v>
      </c>
      <c r="B12" s="14" t="s">
        <v>14</v>
      </c>
      <c r="C12" s="1" t="s">
        <v>6</v>
      </c>
      <c r="D12" s="9">
        <v>43977</v>
      </c>
      <c r="E12" s="10">
        <v>2658140.88</v>
      </c>
    </row>
    <row r="13" spans="1:5" x14ac:dyDescent="0.75">
      <c r="A13" s="1" t="s">
        <v>7</v>
      </c>
      <c r="B13" s="13" t="s">
        <v>15</v>
      </c>
      <c r="C13" s="1" t="s">
        <v>6</v>
      </c>
      <c r="D13" s="9">
        <v>43986</v>
      </c>
      <c r="E13" s="10">
        <v>17728767.510000002</v>
      </c>
    </row>
    <row r="14" spans="1:5" x14ac:dyDescent="0.75">
      <c r="A14" s="1" t="s">
        <v>7</v>
      </c>
      <c r="B14" s="13" t="s">
        <v>16</v>
      </c>
      <c r="C14" s="1" t="s">
        <v>6</v>
      </c>
      <c r="D14" s="9">
        <v>44027</v>
      </c>
      <c r="E14" s="10">
        <v>50100000</v>
      </c>
    </row>
    <row r="15" spans="1:5" x14ac:dyDescent="0.75">
      <c r="A15" s="1" t="s">
        <v>7</v>
      </c>
      <c r="B15" s="13" t="s">
        <v>17</v>
      </c>
      <c r="C15" s="1" t="s">
        <v>6</v>
      </c>
      <c r="D15" s="9">
        <v>44033</v>
      </c>
      <c r="E15" s="10">
        <v>2880000</v>
      </c>
    </row>
    <row r="16" spans="1:5" x14ac:dyDescent="0.75">
      <c r="A16" s="1" t="s">
        <v>7</v>
      </c>
      <c r="B16" s="13" t="s">
        <v>18</v>
      </c>
      <c r="C16" s="1" t="s">
        <v>6</v>
      </c>
      <c r="D16" s="9">
        <v>44043</v>
      </c>
      <c r="E16" s="10">
        <v>46944000</v>
      </c>
    </row>
    <row r="17" spans="1:5" x14ac:dyDescent="0.75">
      <c r="A17" s="1" t="s">
        <v>7</v>
      </c>
      <c r="B17" s="13" t="s">
        <v>16</v>
      </c>
      <c r="C17" s="1" t="s">
        <v>6</v>
      </c>
      <c r="D17" s="9">
        <v>44060</v>
      </c>
      <c r="E17" s="10">
        <v>200000</v>
      </c>
    </row>
    <row r="18" spans="1:5" x14ac:dyDescent="0.75">
      <c r="A18" s="1" t="s">
        <v>7</v>
      </c>
      <c r="B18" s="13" t="s">
        <v>16</v>
      </c>
      <c r="C18" s="1" t="s">
        <v>6</v>
      </c>
      <c r="D18" s="9">
        <v>44060</v>
      </c>
      <c r="E18" s="10">
        <v>4300000</v>
      </c>
    </row>
    <row r="19" spans="1:5" x14ac:dyDescent="0.75">
      <c r="A19" s="1" t="s">
        <v>7</v>
      </c>
      <c r="B19" s="13" t="s">
        <v>16</v>
      </c>
      <c r="C19" s="1" t="s">
        <v>6</v>
      </c>
      <c r="D19" s="9">
        <v>44064</v>
      </c>
      <c r="E19" s="10">
        <v>119000</v>
      </c>
    </row>
    <row r="20" spans="1:5" x14ac:dyDescent="0.75">
      <c r="A20" s="1" t="s">
        <v>7</v>
      </c>
      <c r="B20" s="13" t="s">
        <v>19</v>
      </c>
      <c r="C20" s="1" t="s">
        <v>6</v>
      </c>
      <c r="D20" s="9">
        <v>44082</v>
      </c>
      <c r="E20" s="10">
        <v>960000</v>
      </c>
    </row>
    <row r="21" spans="1:5" x14ac:dyDescent="0.75">
      <c r="A21" s="1" t="s">
        <v>7</v>
      </c>
      <c r="B21" s="13" t="s">
        <v>20</v>
      </c>
      <c r="C21" s="1" t="s">
        <v>6</v>
      </c>
      <c r="D21" s="9">
        <v>44099</v>
      </c>
      <c r="E21" s="10">
        <v>210000</v>
      </c>
    </row>
    <row r="22" spans="1:5" x14ac:dyDescent="0.75">
      <c r="A22" s="1" t="s">
        <v>7</v>
      </c>
      <c r="B22" s="13" t="s">
        <v>21</v>
      </c>
      <c r="C22" s="1" t="s">
        <v>6</v>
      </c>
      <c r="D22" s="9">
        <v>44104</v>
      </c>
      <c r="E22" s="10">
        <v>1440000</v>
      </c>
    </row>
    <row r="23" spans="1:5" x14ac:dyDescent="0.75">
      <c r="A23" s="1" t="s">
        <v>7</v>
      </c>
      <c r="B23" s="13" t="s">
        <v>22</v>
      </c>
      <c r="C23" s="1" t="s">
        <v>6</v>
      </c>
      <c r="D23" s="9">
        <v>44104</v>
      </c>
      <c r="E23" s="10">
        <v>30000</v>
      </c>
    </row>
    <row r="24" spans="1:5" x14ac:dyDescent="0.75">
      <c r="A24" s="1" t="s">
        <v>7</v>
      </c>
      <c r="B24" s="13" t="s">
        <v>23</v>
      </c>
      <c r="C24" s="1" t="s">
        <v>6</v>
      </c>
      <c r="D24" s="9">
        <v>44109</v>
      </c>
      <c r="E24" s="10">
        <v>3600000</v>
      </c>
    </row>
    <row r="25" spans="1:5" x14ac:dyDescent="0.75">
      <c r="A25" s="1" t="s">
        <v>7</v>
      </c>
      <c r="B25" s="13" t="s">
        <v>23</v>
      </c>
      <c r="C25" s="1" t="s">
        <v>6</v>
      </c>
      <c r="D25" s="9">
        <v>44109</v>
      </c>
      <c r="E25" s="10">
        <v>1000000</v>
      </c>
    </row>
    <row r="26" spans="1:5" x14ac:dyDescent="0.75">
      <c r="A26" s="1" t="s">
        <v>7</v>
      </c>
      <c r="B26" s="13" t="s">
        <v>24</v>
      </c>
      <c r="C26" s="1" t="s">
        <v>6</v>
      </c>
      <c r="D26" s="9">
        <v>44109</v>
      </c>
      <c r="E26" s="10">
        <v>2250000</v>
      </c>
    </row>
    <row r="27" spans="1:5" x14ac:dyDescent="0.75">
      <c r="A27" s="1" t="s">
        <v>7</v>
      </c>
      <c r="B27" s="13" t="s">
        <v>25</v>
      </c>
      <c r="C27" s="1" t="s">
        <v>6</v>
      </c>
      <c r="D27" s="9">
        <v>44124</v>
      </c>
      <c r="E27" s="10">
        <v>960000</v>
      </c>
    </row>
    <row r="28" spans="1:5" x14ac:dyDescent="0.75">
      <c r="A28" s="1" t="s">
        <v>7</v>
      </c>
      <c r="B28" s="13" t="s">
        <v>26</v>
      </c>
      <c r="C28" s="1" t="s">
        <v>6</v>
      </c>
      <c r="D28" s="9">
        <v>44126</v>
      </c>
      <c r="E28" s="10">
        <v>500000</v>
      </c>
    </row>
    <row r="29" spans="1:5" x14ac:dyDescent="0.75">
      <c r="A29" s="1" t="s">
        <v>7</v>
      </c>
      <c r="B29" s="13" t="s">
        <v>27</v>
      </c>
      <c r="C29" s="1" t="s">
        <v>6</v>
      </c>
      <c r="D29" s="9">
        <v>44127</v>
      </c>
      <c r="E29" s="10">
        <v>9264000</v>
      </c>
    </row>
    <row r="30" spans="1:5" x14ac:dyDescent="0.75">
      <c r="A30" s="1" t="s">
        <v>7</v>
      </c>
      <c r="B30" s="13" t="s">
        <v>28</v>
      </c>
      <c r="C30" s="1" t="s">
        <v>6</v>
      </c>
      <c r="D30" s="9">
        <v>44155</v>
      </c>
      <c r="E30" s="10">
        <v>960000</v>
      </c>
    </row>
    <row r="31" spans="1:5" x14ac:dyDescent="0.75">
      <c r="A31" s="1" t="s">
        <v>7</v>
      </c>
      <c r="B31" s="13" t="s">
        <v>29</v>
      </c>
      <c r="C31" s="1" t="s">
        <v>6</v>
      </c>
      <c r="D31" s="9">
        <v>44165</v>
      </c>
      <c r="E31" s="10">
        <v>9264000</v>
      </c>
    </row>
    <row r="32" spans="1:5" x14ac:dyDescent="0.75">
      <c r="A32" s="1" t="s">
        <v>7</v>
      </c>
      <c r="B32" s="13" t="s">
        <v>30</v>
      </c>
      <c r="C32" s="1" t="s">
        <v>6</v>
      </c>
      <c r="D32" s="9">
        <v>44167</v>
      </c>
      <c r="E32" s="10">
        <v>4800000</v>
      </c>
    </row>
    <row r="33" spans="1:5" x14ac:dyDescent="0.75">
      <c r="A33" s="1" t="s">
        <v>7</v>
      </c>
      <c r="B33" s="13" t="s">
        <v>31</v>
      </c>
      <c r="C33" s="1" t="s">
        <v>6</v>
      </c>
      <c r="D33" s="9">
        <v>44186</v>
      </c>
      <c r="E33" s="10">
        <v>960000</v>
      </c>
    </row>
    <row r="34" spans="1:5" x14ac:dyDescent="0.75">
      <c r="A34" s="1" t="s">
        <v>7</v>
      </c>
      <c r="B34" s="13" t="s">
        <v>32</v>
      </c>
      <c r="C34" s="1" t="s">
        <v>6</v>
      </c>
      <c r="D34" s="9">
        <v>44187</v>
      </c>
      <c r="E34" s="10">
        <v>6480000</v>
      </c>
    </row>
    <row r="35" spans="1:5" x14ac:dyDescent="0.75">
      <c r="A35" s="1" t="s">
        <v>7</v>
      </c>
      <c r="B35" s="13" t="s">
        <v>33</v>
      </c>
      <c r="C35" s="1" t="s">
        <v>6</v>
      </c>
      <c r="D35" s="9">
        <v>44187</v>
      </c>
      <c r="E35" s="10">
        <v>18528000</v>
      </c>
    </row>
    <row r="36" spans="1:5" x14ac:dyDescent="0.75">
      <c r="A36" s="15" t="s">
        <v>7</v>
      </c>
      <c r="B36" s="16" t="s">
        <v>34</v>
      </c>
      <c r="C36" s="15" t="s">
        <v>6</v>
      </c>
      <c r="D36" s="17">
        <v>44193</v>
      </c>
      <c r="E36" s="18">
        <v>127563.75</v>
      </c>
    </row>
    <row r="37" spans="1:5" x14ac:dyDescent="0.75">
      <c r="A37" s="15" t="s">
        <v>7</v>
      </c>
      <c r="B37" s="16" t="s">
        <v>35</v>
      </c>
      <c r="C37" s="15" t="s">
        <v>6</v>
      </c>
      <c r="D37" s="17">
        <v>44193</v>
      </c>
      <c r="E37" s="18">
        <v>4032000</v>
      </c>
    </row>
    <row r="38" spans="1:5" ht="15.5" thickBot="1" x14ac:dyDescent="0.9">
      <c r="A38" s="2"/>
      <c r="B38" s="2"/>
      <c r="C38" s="2"/>
      <c r="D38" s="3" t="s">
        <v>4</v>
      </c>
      <c r="E38" s="11">
        <f>SUM(E6:E37)</f>
        <v>257651844.57999998</v>
      </c>
    </row>
    <row r="39" spans="1:5" x14ac:dyDescent="0.75">
      <c r="A39" s="2"/>
      <c r="B39" s="2"/>
      <c r="C39" s="2"/>
      <c r="D39" s="20"/>
      <c r="E39" s="21"/>
    </row>
    <row r="41" spans="1:5" ht="24.25" thickBot="1" x14ac:dyDescent="1.25">
      <c r="A41" s="36">
        <v>2021</v>
      </c>
      <c r="B41" s="36"/>
      <c r="C41" s="36"/>
      <c r="D41" s="36"/>
      <c r="E41" s="36"/>
    </row>
    <row r="42" spans="1:5" ht="16" x14ac:dyDescent="0.75">
      <c r="A42" s="5" t="s">
        <v>0</v>
      </c>
      <c r="B42" s="8" t="s">
        <v>8</v>
      </c>
      <c r="C42" s="6" t="s">
        <v>2</v>
      </c>
      <c r="D42" s="6" t="s">
        <v>3</v>
      </c>
      <c r="E42" s="7" t="s">
        <v>5</v>
      </c>
    </row>
    <row r="43" spans="1:5" x14ac:dyDescent="0.75">
      <c r="A43" s="23" t="s">
        <v>7</v>
      </c>
      <c r="B43" s="13" t="s">
        <v>38</v>
      </c>
      <c r="C43" s="1" t="s">
        <v>37</v>
      </c>
      <c r="D43" s="9">
        <v>44204</v>
      </c>
      <c r="E43" s="24">
        <v>22890102.100000001</v>
      </c>
    </row>
    <row r="44" spans="1:5" x14ac:dyDescent="0.75">
      <c r="A44" s="23" t="s">
        <v>7</v>
      </c>
      <c r="B44" s="13" t="s">
        <v>39</v>
      </c>
      <c r="C44" s="1" t="s">
        <v>37</v>
      </c>
      <c r="D44" s="9">
        <v>44271</v>
      </c>
      <c r="E44" s="25">
        <v>9744000</v>
      </c>
    </row>
    <row r="45" spans="1:5" x14ac:dyDescent="0.75">
      <c r="A45" s="23" t="s">
        <v>7</v>
      </c>
      <c r="B45" s="13" t="s">
        <v>40</v>
      </c>
      <c r="C45" s="1" t="s">
        <v>37</v>
      </c>
      <c r="D45" s="9">
        <v>44271</v>
      </c>
      <c r="E45" s="25">
        <v>2400000</v>
      </c>
    </row>
    <row r="46" spans="1:5" x14ac:dyDescent="0.75">
      <c r="A46" s="23" t="s">
        <v>7</v>
      </c>
      <c r="B46" s="13" t="s">
        <v>40</v>
      </c>
      <c r="C46" s="1" t="s">
        <v>37</v>
      </c>
      <c r="D46" s="9">
        <v>44271</v>
      </c>
      <c r="E46" s="25">
        <v>7440000</v>
      </c>
    </row>
    <row r="47" spans="1:5" x14ac:dyDescent="0.75">
      <c r="A47" s="23" t="s">
        <v>7</v>
      </c>
      <c r="B47" s="13" t="s">
        <v>39</v>
      </c>
      <c r="C47" s="1" t="s">
        <v>37</v>
      </c>
      <c r="D47" s="9">
        <v>44279</v>
      </c>
      <c r="E47" s="25">
        <v>9744000</v>
      </c>
    </row>
    <row r="48" spans="1:5" x14ac:dyDescent="0.75">
      <c r="A48" s="23" t="s">
        <v>7</v>
      </c>
      <c r="B48" s="13" t="s">
        <v>40</v>
      </c>
      <c r="C48" s="1" t="s">
        <v>37</v>
      </c>
      <c r="D48" s="9">
        <v>44280</v>
      </c>
      <c r="E48" s="25">
        <v>7440000</v>
      </c>
    </row>
    <row r="49" spans="1:5" x14ac:dyDescent="0.75">
      <c r="A49" s="23" t="s">
        <v>7</v>
      </c>
      <c r="B49" s="13" t="s">
        <v>41</v>
      </c>
      <c r="C49" s="1" t="s">
        <v>37</v>
      </c>
      <c r="D49" s="9">
        <v>44281</v>
      </c>
      <c r="E49" s="25">
        <v>1056000</v>
      </c>
    </row>
    <row r="50" spans="1:5" x14ac:dyDescent="0.75">
      <c r="A50" s="23" t="s">
        <v>7</v>
      </c>
      <c r="B50" s="13" t="s">
        <v>43</v>
      </c>
      <c r="C50" s="19" t="s">
        <v>42</v>
      </c>
      <c r="D50" s="9">
        <v>44292</v>
      </c>
      <c r="E50" s="25">
        <v>384000</v>
      </c>
    </row>
    <row r="51" spans="1:5" x14ac:dyDescent="0.75">
      <c r="A51" s="23" t="s">
        <v>7</v>
      </c>
      <c r="B51" s="13" t="s">
        <v>44</v>
      </c>
      <c r="C51" s="19" t="s">
        <v>42</v>
      </c>
      <c r="D51" s="9">
        <v>44295</v>
      </c>
      <c r="E51" s="25">
        <v>1872000</v>
      </c>
    </row>
    <row r="52" spans="1:5" x14ac:dyDescent="0.75">
      <c r="A52" s="23" t="s">
        <v>7</v>
      </c>
      <c r="B52" s="13" t="s">
        <v>45</v>
      </c>
      <c r="C52" s="19" t="s">
        <v>42</v>
      </c>
      <c r="D52" s="9">
        <v>44305</v>
      </c>
      <c r="E52" s="25">
        <v>3504000</v>
      </c>
    </row>
    <row r="53" spans="1:5" x14ac:dyDescent="0.75">
      <c r="A53" s="23" t="s">
        <v>7</v>
      </c>
      <c r="B53" s="13" t="s">
        <v>46</v>
      </c>
      <c r="C53" s="19" t="s">
        <v>42</v>
      </c>
      <c r="D53" s="9">
        <v>44305</v>
      </c>
      <c r="E53" s="25">
        <v>1968000</v>
      </c>
    </row>
    <row r="54" spans="1:5" ht="15.5" thickBot="1" x14ac:dyDescent="0.9">
      <c r="A54" s="26" t="s">
        <v>7</v>
      </c>
      <c r="B54" s="27" t="s">
        <v>47</v>
      </c>
      <c r="C54" s="28" t="s">
        <v>48</v>
      </c>
      <c r="D54" s="29">
        <v>44316</v>
      </c>
      <c r="E54" s="30">
        <v>576000</v>
      </c>
    </row>
    <row r="55" spans="1:5" ht="15.5" thickBot="1" x14ac:dyDescent="0.9">
      <c r="A55" s="2"/>
      <c r="B55" s="2"/>
      <c r="C55" s="2"/>
      <c r="D55" s="3" t="s">
        <v>4</v>
      </c>
      <c r="E55" s="11">
        <f>SUM(E43:E54)</f>
        <v>69018102.099999994</v>
      </c>
    </row>
    <row r="58" spans="1:5" x14ac:dyDescent="0.75">
      <c r="D58" s="42" t="s">
        <v>60</v>
      </c>
      <c r="E58" s="43">
        <f>E38+E55</f>
        <v>326669946.67999995</v>
      </c>
    </row>
  </sheetData>
  <mergeCells count="5">
    <mergeCell ref="A41:E41"/>
    <mergeCell ref="A1:E1"/>
    <mergeCell ref="A2:E2"/>
    <mergeCell ref="A3:E3"/>
    <mergeCell ref="A4:E4"/>
  </mergeCells>
  <pageMargins left="0.51181102362204722" right="0.51181102362204722" top="0.78740157480314965" bottom="0.78740157480314965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C07D-158C-4FC9-ABAF-A9A905373CB6}">
  <dimension ref="A1:E19"/>
  <sheetViews>
    <sheetView topLeftCell="A7" zoomScaleNormal="100" workbookViewId="0">
      <selection activeCell="C21" sqref="C21"/>
    </sheetView>
  </sheetViews>
  <sheetFormatPr defaultRowHeight="14.75" x14ac:dyDescent="0.75"/>
  <cols>
    <col min="1" max="1" width="25" customWidth="1"/>
    <col min="2" max="2" width="11.7265625" customWidth="1"/>
    <col min="3" max="3" width="15.26953125" bestFit="1" customWidth="1"/>
    <col min="4" max="4" width="15.1328125" customWidth="1"/>
    <col min="5" max="5" width="16.86328125" style="12" customWidth="1"/>
  </cols>
  <sheetData>
    <row r="1" spans="1:5" s="4" customFormat="1" ht="21.75" thickBot="1" x14ac:dyDescent="1.1499999999999999">
      <c r="A1" s="37" t="s">
        <v>1</v>
      </c>
      <c r="B1" s="38"/>
      <c r="C1" s="38"/>
      <c r="D1" s="38"/>
      <c r="E1" s="39"/>
    </row>
    <row r="2" spans="1:5" s="4" customFormat="1" ht="22.5" customHeight="1" x14ac:dyDescent="0.75">
      <c r="A2" s="40" t="s">
        <v>58</v>
      </c>
      <c r="B2" s="40"/>
      <c r="C2" s="40"/>
      <c r="D2" s="40"/>
      <c r="E2" s="40"/>
    </row>
    <row r="3" spans="1:5" s="4" customFormat="1" ht="30" customHeight="1" x14ac:dyDescent="0.75">
      <c r="A3" s="41" t="s">
        <v>7</v>
      </c>
      <c r="B3" s="41"/>
      <c r="C3" s="41"/>
      <c r="D3" s="41"/>
      <c r="E3" s="41"/>
    </row>
    <row r="4" spans="1:5" x14ac:dyDescent="0.75">
      <c r="A4" s="2"/>
      <c r="B4" s="2"/>
      <c r="C4" s="2"/>
      <c r="D4" s="20"/>
      <c r="E4" s="21"/>
    </row>
    <row r="5" spans="1:5" ht="24.25" thickBot="1" x14ac:dyDescent="1.25">
      <c r="A5" s="36">
        <v>2020</v>
      </c>
      <c r="B5" s="36"/>
      <c r="C5" s="36"/>
      <c r="D5" s="36"/>
      <c r="E5" s="36"/>
    </row>
    <row r="6" spans="1:5" ht="16" x14ac:dyDescent="0.75">
      <c r="A6" s="5" t="s">
        <v>0</v>
      </c>
      <c r="B6" s="8" t="s">
        <v>8</v>
      </c>
      <c r="C6" s="6" t="s">
        <v>2</v>
      </c>
      <c r="D6" s="6" t="s">
        <v>3</v>
      </c>
      <c r="E6" s="7" t="s">
        <v>5</v>
      </c>
    </row>
    <row r="7" spans="1:5" x14ac:dyDescent="0.75">
      <c r="A7" s="1" t="s">
        <v>7</v>
      </c>
      <c r="B7" s="13" t="s">
        <v>49</v>
      </c>
      <c r="C7" s="1" t="s">
        <v>50</v>
      </c>
      <c r="D7" s="31">
        <v>44469</v>
      </c>
      <c r="E7" s="22">
        <v>4591641</v>
      </c>
    </row>
    <row r="8" spans="1:5" x14ac:dyDescent="0.75">
      <c r="A8" s="1" t="s">
        <v>7</v>
      </c>
      <c r="B8" s="13" t="s">
        <v>52</v>
      </c>
      <c r="C8" s="1" t="s">
        <v>50</v>
      </c>
      <c r="D8" s="9">
        <v>44181</v>
      </c>
      <c r="E8" s="22">
        <v>1976000</v>
      </c>
    </row>
    <row r="9" spans="1:5" x14ac:dyDescent="0.75">
      <c r="A9" s="1" t="s">
        <v>7</v>
      </c>
      <c r="B9" s="13" t="s">
        <v>51</v>
      </c>
      <c r="C9" s="1" t="s">
        <v>50</v>
      </c>
      <c r="D9" s="9">
        <v>44193</v>
      </c>
      <c r="E9" s="22">
        <v>5500000</v>
      </c>
    </row>
    <row r="10" spans="1:5" ht="15.5" thickBot="1" x14ac:dyDescent="0.9">
      <c r="A10" s="2"/>
      <c r="B10" s="2"/>
      <c r="C10" s="2"/>
      <c r="D10" s="3" t="s">
        <v>4</v>
      </c>
      <c r="E10" s="11">
        <f>SUM(E7:E9)</f>
        <v>12067641</v>
      </c>
    </row>
    <row r="11" spans="1:5" x14ac:dyDescent="0.75">
      <c r="A11" s="2"/>
      <c r="B11" s="2"/>
      <c r="C11" s="2"/>
      <c r="D11" s="20"/>
      <c r="E11" s="21"/>
    </row>
    <row r="12" spans="1:5" ht="24.25" thickBot="1" x14ac:dyDescent="1.25">
      <c r="A12" s="36">
        <v>2021</v>
      </c>
      <c r="B12" s="36"/>
      <c r="C12" s="36"/>
      <c r="D12" s="36"/>
      <c r="E12" s="36"/>
    </row>
    <row r="13" spans="1:5" ht="16" x14ac:dyDescent="0.75">
      <c r="A13" s="5" t="s">
        <v>0</v>
      </c>
      <c r="B13" s="8" t="s">
        <v>8</v>
      </c>
      <c r="C13" s="6" t="s">
        <v>2</v>
      </c>
      <c r="D13" s="6" t="s">
        <v>3</v>
      </c>
      <c r="E13" s="7" t="s">
        <v>5</v>
      </c>
    </row>
    <row r="14" spans="1:5" x14ac:dyDescent="0.75">
      <c r="A14" s="1" t="s">
        <v>7</v>
      </c>
      <c r="B14" s="13" t="s">
        <v>36</v>
      </c>
      <c r="C14" s="1" t="s">
        <v>37</v>
      </c>
      <c r="D14" s="9">
        <v>44200</v>
      </c>
      <c r="E14" s="22">
        <v>529065</v>
      </c>
    </row>
    <row r="15" spans="1:5" x14ac:dyDescent="0.75">
      <c r="A15" s="1" t="s">
        <v>7</v>
      </c>
      <c r="B15" s="13" t="s">
        <v>36</v>
      </c>
      <c r="C15" s="1" t="s">
        <v>37</v>
      </c>
      <c r="D15" s="9">
        <v>44200</v>
      </c>
      <c r="E15" s="22">
        <v>568351</v>
      </c>
    </row>
    <row r="16" spans="1:5" ht="15.5" thickBot="1" x14ac:dyDescent="0.9">
      <c r="A16" s="2"/>
      <c r="B16" s="2"/>
      <c r="C16" s="2"/>
      <c r="D16" s="3" t="s">
        <v>4</v>
      </c>
      <c r="E16" s="11">
        <f>SUM(E14:E15)</f>
        <v>1097416</v>
      </c>
    </row>
    <row r="19" spans="4:5" x14ac:dyDescent="0.75">
      <c r="D19" t="s">
        <v>53</v>
      </c>
      <c r="E19" s="34">
        <f>E10+E16</f>
        <v>13165057</v>
      </c>
    </row>
  </sheetData>
  <mergeCells count="5">
    <mergeCell ref="A5:E5"/>
    <mergeCell ref="A12:E12"/>
    <mergeCell ref="A1:E1"/>
    <mergeCell ref="A2:E2"/>
    <mergeCell ref="A3:E3"/>
  </mergeCells>
  <phoneticPr fontId="7" type="noConversion"/>
  <pageMargins left="0.51181102362204722" right="0.51181102362204722" top="0.78740157480314965" bottom="0.78740157480314965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5ADDB-566C-4C5E-8634-25143C20183C}">
  <dimension ref="A1:D12"/>
  <sheetViews>
    <sheetView workbookViewId="0">
      <selection activeCell="E2" sqref="E2"/>
    </sheetView>
  </sheetViews>
  <sheetFormatPr defaultRowHeight="14.75" x14ac:dyDescent="0.75"/>
  <cols>
    <col min="1" max="1" width="25" customWidth="1"/>
    <col min="2" max="2" width="21.86328125" customWidth="1"/>
    <col min="3" max="3" width="15.1328125" customWidth="1"/>
    <col min="4" max="4" width="16.86328125" style="12" customWidth="1"/>
  </cols>
  <sheetData>
    <row r="1" spans="1:4" s="4" customFormat="1" ht="21.75" thickBot="1" x14ac:dyDescent="1.1499999999999999">
      <c r="A1" s="37" t="s">
        <v>54</v>
      </c>
      <c r="B1" s="38"/>
      <c r="C1" s="38"/>
      <c r="D1" s="39"/>
    </row>
    <row r="2" spans="1:4" s="4" customFormat="1" x14ac:dyDescent="0.75">
      <c r="A2" s="40" t="s">
        <v>59</v>
      </c>
      <c r="B2" s="40"/>
      <c r="C2" s="40"/>
      <c r="D2" s="40"/>
    </row>
    <row r="3" spans="1:4" s="4" customFormat="1" x14ac:dyDescent="0.75">
      <c r="A3" s="41" t="s">
        <v>7</v>
      </c>
      <c r="B3" s="41"/>
      <c r="C3" s="41"/>
      <c r="D3" s="41"/>
    </row>
    <row r="4" spans="1:4" x14ac:dyDescent="0.75">
      <c r="C4" s="32"/>
      <c r="D4" s="33"/>
    </row>
    <row r="5" spans="1:4" ht="24.25" thickBot="1" x14ac:dyDescent="1.25">
      <c r="A5" s="36">
        <v>2020</v>
      </c>
      <c r="B5" s="36"/>
      <c r="C5" s="36"/>
      <c r="D5" s="36"/>
    </row>
    <row r="6" spans="1:4" ht="16" x14ac:dyDescent="0.75">
      <c r="A6" s="5" t="s">
        <v>0</v>
      </c>
      <c r="B6" s="8" t="s">
        <v>55</v>
      </c>
      <c r="C6" s="6" t="s">
        <v>3</v>
      </c>
      <c r="D6" s="7" t="s">
        <v>5</v>
      </c>
    </row>
    <row r="7" spans="1:4" x14ac:dyDescent="0.75">
      <c r="A7" s="1" t="s">
        <v>7</v>
      </c>
      <c r="B7" s="35" t="s">
        <v>56</v>
      </c>
      <c r="C7" s="9">
        <v>44047</v>
      </c>
      <c r="D7" s="10">
        <v>36541411.270000003</v>
      </c>
    </row>
    <row r="8" spans="1:4" x14ac:dyDescent="0.75">
      <c r="A8" s="1" t="s">
        <v>7</v>
      </c>
      <c r="B8" s="35" t="s">
        <v>56</v>
      </c>
      <c r="C8" s="9">
        <v>44054</v>
      </c>
      <c r="D8" s="10">
        <v>58879658.619999997</v>
      </c>
    </row>
    <row r="9" spans="1:4" x14ac:dyDescent="0.75">
      <c r="A9" s="1" t="s">
        <v>7</v>
      </c>
      <c r="B9" s="35" t="s">
        <v>56</v>
      </c>
      <c r="C9" s="9">
        <v>44109</v>
      </c>
      <c r="D9" s="10">
        <v>43304752.460000001</v>
      </c>
    </row>
    <row r="10" spans="1:4" x14ac:dyDescent="0.75">
      <c r="A10" s="1" t="s">
        <v>7</v>
      </c>
      <c r="B10" s="35" t="s">
        <v>56</v>
      </c>
      <c r="C10" s="9">
        <v>44154</v>
      </c>
      <c r="D10" s="10">
        <v>51288924.270000003</v>
      </c>
    </row>
    <row r="11" spans="1:4" ht="15.5" thickBot="1" x14ac:dyDescent="0.9">
      <c r="C11" s="3" t="s">
        <v>4</v>
      </c>
      <c r="D11" s="11">
        <f>SUM(D7:D10)</f>
        <v>190014746.62</v>
      </c>
    </row>
    <row r="12" spans="1:4" x14ac:dyDescent="0.75">
      <c r="C12" s="32"/>
      <c r="D12" s="33"/>
    </row>
  </sheetData>
  <mergeCells count="4">
    <mergeCell ref="A1:D1"/>
    <mergeCell ref="A2:D2"/>
    <mergeCell ref="A3:D3"/>
    <mergeCell ref="A5:D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COVID-19-CPI</vt:lpstr>
      <vt:lpstr>COVID-19-CPI INVESTIMENTO</vt:lpstr>
      <vt:lpstr>COVID-19-CPI LEI COMPL. Nº 173</vt:lpstr>
      <vt:lpstr>'COVID-19-CPI'!Area_de_impressao</vt:lpstr>
      <vt:lpstr>'COVID-19-CPI INVESTIMENTO'!Area_de_impressao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 Blaser</dc:creator>
  <cp:lastModifiedBy>Delourdes Soares</cp:lastModifiedBy>
  <cp:lastPrinted>2020-12-28T11:33:46Z</cp:lastPrinted>
  <dcterms:created xsi:type="dcterms:W3CDTF">2020-01-02T11:32:39Z</dcterms:created>
  <dcterms:modified xsi:type="dcterms:W3CDTF">2021-05-19T19:09:34Z</dcterms:modified>
</cp:coreProperties>
</file>